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ummary Table-English Forma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<sst xmlns="http://schemas.openxmlformats.org/spreadsheetml/2006/main" count="86" uniqueCount="40">
  <si>
    <t>唛头上货描</t>
  </si>
  <si>
    <t>款号</t>
  </si>
  <si>
    <r>
      <rPr>
        <b/>
        <sz val="11"/>
        <rFont val="Calibri"/>
        <charset val="134"/>
      </rPr>
      <t xml:space="preserve">PO </t>
    </r>
    <r>
      <rPr>
        <b/>
        <sz val="11"/>
        <rFont val="宋体"/>
        <charset val="134"/>
      </rPr>
      <t>号</t>
    </r>
  </si>
  <si>
    <t>目的港</t>
  </si>
  <si>
    <t>填到唛头上的颜色</t>
  </si>
  <si>
    <t>填到唛头上的款号</t>
  </si>
  <si>
    <t>中包</t>
  </si>
  <si>
    <t>总数量</t>
  </si>
  <si>
    <t>长</t>
  </si>
  <si>
    <t>宽</t>
  </si>
  <si>
    <t>高</t>
  </si>
  <si>
    <t>毛重</t>
  </si>
  <si>
    <t>净重</t>
  </si>
  <si>
    <t>每箱卡数</t>
  </si>
  <si>
    <t>箱数</t>
  </si>
  <si>
    <t>体积</t>
  </si>
  <si>
    <t>总毛重</t>
  </si>
  <si>
    <t>总净重</t>
  </si>
  <si>
    <t>尺码贴上代码</t>
  </si>
  <si>
    <t>袋贴数量</t>
  </si>
  <si>
    <t>箱贴数量</t>
  </si>
  <si>
    <t>LOW CUT SOCKS</t>
  </si>
  <si>
    <t>G3548AX</t>
  </si>
  <si>
    <t>KAZAKHSTAN</t>
  </si>
  <si>
    <t>PN2 - LT.PINK</t>
  </si>
  <si>
    <t>G3548AXKZKA36/40</t>
  </si>
  <si>
    <t>GEORGIA</t>
  </si>
  <si>
    <t>G3548AXDFA36/40</t>
  </si>
  <si>
    <t>NORTH IRAQ</t>
  </si>
  <si>
    <t>MOROCCO</t>
  </si>
  <si>
    <t>BOSNIA</t>
  </si>
  <si>
    <t>MACEDONIA</t>
  </si>
  <si>
    <t>UZBEKISTAN</t>
  </si>
  <si>
    <t>UKRAINE</t>
  </si>
  <si>
    <t>SERBIA</t>
  </si>
  <si>
    <t>MOLDOVA</t>
  </si>
  <si>
    <t>SOUTH IRAQ</t>
  </si>
  <si>
    <t>MONTENEGRO</t>
  </si>
  <si>
    <t>TOPTAN-7</t>
  </si>
  <si>
    <t>G3548AXTOP7A36/40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</si>
</sst>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</numFmts>
  <fonts count="25">
    <font>
      <sz val="11"/>
      <name val="Calibri"/>
      <charset val="134"/>
    </font>
    <font>
      <b/>
      <sz val="8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name val="Calibri"/>
      <charset val="134"/>
    </font>
    <font>
      <sz val="11"/>
      <color theme="1"/>
      <name val="宋体"/>
      <charset val="162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5">
    <xf numFmtId="0" fontId="0" fillId="0" borderId="0" xfId="0" applyNumberFormat="1" applyFont="1"/>
    <xf numFmtId="0" fontId="0" fillId="0" borderId="1" xfId="0" applyNumberFormat="1" applyFont="1" applyBorder="1"/>
    <xf numFmtId="0" fontId="0" fillId="0" borderId="0" xfId="0" applyNumberFormat="1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/>
    </xf>
    <xf numFmtId="0" fontId="0" fillId="0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0" fillId="0" borderId="2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/>
    </xf>
    <xf numFmtId="0" fontId="0" fillId="2" borderId="2" xfId="0" applyNumberFormat="1" applyFont="1" applyFill="1" applyBorder="1" applyAlignment="1">
      <alignment horizontal="center"/>
    </xf>
    <xf numFmtId="1" fontId="0" fillId="0" borderId="2" xfId="0" applyNumberFormat="1" applyFont="1" applyBorder="1" applyAlignment="1">
      <alignment horizontal="center"/>
    </xf>
    <xf numFmtId="0" fontId="0" fillId="0" borderId="2" xfId="0" applyNumberFormat="1" applyFont="1" applyBorder="1"/>
    <xf numFmtId="0" fontId="0" fillId="0" borderId="1" xfId="0" applyNumberFormat="1" applyFont="1" applyBorder="1" applyAlignment="1"/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6"/>
  <sheetViews>
    <sheetView tabSelected="1" workbookViewId="0">
      <selection activeCell="Z21" sqref="Z21"/>
    </sheetView>
  </sheetViews>
  <sheetFormatPr defaultColWidth="9" defaultRowHeight="14.5"/>
  <cols>
    <col min="1" max="1" width="14.9272727272727" customWidth="1"/>
    <col min="2" max="2" width="10.8545454545455" customWidth="1"/>
    <col min="3" max="3" width="11.5545454545455" customWidth="1"/>
    <col min="4" max="4" width="13.8090909090909" hidden="1" customWidth="1"/>
    <col min="5" max="5" width="13.6090909090909" hidden="1" customWidth="1"/>
    <col min="6" max="6" width="19.5181818181818" hidden="1" customWidth="1"/>
    <col min="7" max="7" width="7.63636363636364" hidden="1" customWidth="1"/>
    <col min="8" max="8" width="7.63636363636364" customWidth="1"/>
    <col min="9" max="14" width="7.23636363636364" hidden="1" customWidth="1"/>
    <col min="15" max="15" width="7.23636363636364" customWidth="1"/>
    <col min="16" max="19" width="7.23636363636364" hidden="1" customWidth="1"/>
    <col min="20" max="21" width="12.2909090909091" style="2" customWidth="1"/>
    <col min="22" max="30" width="9.14545454545454" customWidth="1"/>
  </cols>
  <sheetData>
    <row r="1" ht="28" spans="1:30">
      <c r="A1" s="3" t="s">
        <v>0</v>
      </c>
      <c r="B1" s="4" t="s">
        <v>1</v>
      </c>
      <c r="C1" s="5" t="s">
        <v>2</v>
      </c>
      <c r="D1" s="3" t="s">
        <v>3</v>
      </c>
      <c r="E1" s="3" t="s">
        <v>4</v>
      </c>
      <c r="F1" s="6" t="s">
        <v>5</v>
      </c>
      <c r="G1" s="7" t="s">
        <v>6</v>
      </c>
      <c r="H1" s="7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9" t="s">
        <v>13</v>
      </c>
      <c r="O1" s="8" t="s">
        <v>14</v>
      </c>
      <c r="P1" s="10" t="s">
        <v>15</v>
      </c>
      <c r="Q1" s="11" t="s">
        <v>16</v>
      </c>
      <c r="R1" s="11" t="s">
        <v>17</v>
      </c>
      <c r="S1" s="12" t="s">
        <v>18</v>
      </c>
      <c r="T1" s="13" t="s">
        <v>19</v>
      </c>
      <c r="U1" s="13" t="s">
        <v>20</v>
      </c>
      <c r="V1" s="14"/>
      <c r="W1" s="14"/>
      <c r="X1" s="14"/>
      <c r="Y1" s="14"/>
      <c r="Z1" s="14"/>
      <c r="AA1" s="14"/>
      <c r="AB1" s="14"/>
      <c r="AC1" s="14"/>
      <c r="AD1" s="14"/>
    </row>
    <row r="2" ht="29" customHeight="1" spans="1:30">
      <c r="A2" s="15" t="s">
        <v>21</v>
      </c>
      <c r="B2" s="16" t="s">
        <v>22</v>
      </c>
      <c r="C2" s="16">
        <v>1758218</v>
      </c>
      <c r="D2" s="16" t="s">
        <v>23</v>
      </c>
      <c r="E2" s="17" t="s">
        <v>24</v>
      </c>
      <c r="F2" s="16" t="s">
        <v>25</v>
      </c>
      <c r="G2" s="16">
        <v>32</v>
      </c>
      <c r="H2" s="16">
        <v>192</v>
      </c>
      <c r="I2" s="1">
        <v>58</v>
      </c>
      <c r="J2" s="1">
        <v>33</v>
      </c>
      <c r="K2" s="1">
        <v>26</v>
      </c>
      <c r="L2" s="1">
        <v>8</v>
      </c>
      <c r="M2" s="1">
        <v>7.2</v>
      </c>
      <c r="N2" s="1">
        <v>96</v>
      </c>
      <c r="O2" s="1">
        <v>2</v>
      </c>
      <c r="P2" s="16">
        <f>I2*J2*K2*O2/1000000</f>
        <v>0.099528</v>
      </c>
      <c r="Q2" s="16">
        <f>L2*O2</f>
        <v>16</v>
      </c>
      <c r="R2" s="16">
        <f>M2*O2</f>
        <v>14.4</v>
      </c>
      <c r="S2" s="16">
        <f>I2*J2*K2/3000</f>
        <v>16.588</v>
      </c>
      <c r="T2" s="2">
        <f>H2/6</f>
        <v>32</v>
      </c>
      <c r="U2" s="2">
        <f>O2*2</f>
        <v>4</v>
      </c>
    </row>
    <row r="3" ht="29" customHeight="1" spans="1:30">
      <c r="A3" s="15"/>
      <c r="B3" s="16"/>
      <c r="C3" s="16"/>
      <c r="D3" s="16"/>
      <c r="E3" s="17"/>
      <c r="F3" s="16"/>
      <c r="G3" s="16">
        <v>9</v>
      </c>
      <c r="H3" s="16">
        <v>54</v>
      </c>
      <c r="I3" s="1">
        <v>58</v>
      </c>
      <c r="J3" s="1">
        <v>33</v>
      </c>
      <c r="K3" s="1">
        <v>17</v>
      </c>
      <c r="L3" s="1">
        <v>0.5</v>
      </c>
      <c r="M3" s="1">
        <v>4</v>
      </c>
      <c r="N3" s="1">
        <v>54</v>
      </c>
      <c r="O3" s="1">
        <v>1</v>
      </c>
      <c r="P3" s="16">
        <f>I3*J3*K3*O3/1000000</f>
        <v>0.032538</v>
      </c>
      <c r="Q3" s="16">
        <f>L3*O3</f>
        <v>0.5</v>
      </c>
      <c r="R3" s="16">
        <f>M3*O3</f>
        <v>4</v>
      </c>
      <c r="S3" s="16">
        <f>I3*J3*K3/3000</f>
        <v>10.846</v>
      </c>
      <c r="T3" s="2">
        <f t="shared" ref="T3:T15" si="0">H3/6</f>
        <v>9</v>
      </c>
      <c r="U3" s="2">
        <f t="shared" ref="U3:U15" si="1">O3*2</f>
        <v>2</v>
      </c>
    </row>
    <row r="4" ht="29" customHeight="1" spans="1:30">
      <c r="A4" s="15" t="s">
        <v>21</v>
      </c>
      <c r="B4" s="16" t="s">
        <v>22</v>
      </c>
      <c r="C4" s="16">
        <v>1758236</v>
      </c>
      <c r="D4" s="16" t="s">
        <v>26</v>
      </c>
      <c r="E4" s="17" t="s">
        <v>24</v>
      </c>
      <c r="F4" s="16" t="s">
        <v>27</v>
      </c>
      <c r="G4" s="16">
        <v>11</v>
      </c>
      <c r="H4" s="16">
        <v>66</v>
      </c>
      <c r="I4" s="1">
        <v>58</v>
      </c>
      <c r="J4" s="1">
        <v>33</v>
      </c>
      <c r="K4" s="1">
        <v>26</v>
      </c>
      <c r="L4" s="1">
        <v>5.8</v>
      </c>
      <c r="M4" s="1">
        <v>5</v>
      </c>
      <c r="N4" s="1">
        <v>66</v>
      </c>
      <c r="O4" s="1">
        <v>1</v>
      </c>
      <c r="P4" s="16">
        <f t="shared" ref="P4:P15" si="2">I4*J4*K4*O4/1000000</f>
        <v>0.049764</v>
      </c>
      <c r="Q4" s="16">
        <f t="shared" ref="Q4:Q15" si="3">L4*O4</f>
        <v>5.8</v>
      </c>
      <c r="R4" s="16">
        <f t="shared" ref="R4:R15" si="4">M4*O4</f>
        <v>5</v>
      </c>
      <c r="S4" s="16">
        <f t="shared" ref="S4:S15" si="5">I4*J4*K4/3000</f>
        <v>16.588</v>
      </c>
      <c r="T4" s="2">
        <f t="shared" si="0"/>
        <v>11</v>
      </c>
      <c r="U4" s="2">
        <f t="shared" si="1"/>
        <v>2</v>
      </c>
    </row>
    <row r="5" ht="29" customHeight="1" spans="1:30">
      <c r="A5" s="15" t="s">
        <v>21</v>
      </c>
      <c r="B5" s="16" t="s">
        <v>22</v>
      </c>
      <c r="C5" s="16">
        <v>1758228</v>
      </c>
      <c r="D5" s="16" t="s">
        <v>28</v>
      </c>
      <c r="E5" s="17" t="s">
        <v>24</v>
      </c>
      <c r="F5" s="16" t="s">
        <v>27</v>
      </c>
      <c r="G5" s="16">
        <v>26</v>
      </c>
      <c r="H5" s="16">
        <v>156</v>
      </c>
      <c r="I5" s="1">
        <v>58</v>
      </c>
      <c r="J5" s="1">
        <v>33</v>
      </c>
      <c r="K5" s="1">
        <v>26</v>
      </c>
      <c r="L5" s="1">
        <v>6.7</v>
      </c>
      <c r="M5" s="1">
        <v>5.9</v>
      </c>
      <c r="N5" s="1">
        <v>78</v>
      </c>
      <c r="O5" s="1">
        <v>2</v>
      </c>
      <c r="P5" s="16">
        <f t="shared" si="2"/>
        <v>0.099528</v>
      </c>
      <c r="Q5" s="16">
        <f t="shared" si="3"/>
        <v>13.4</v>
      </c>
      <c r="R5" s="16">
        <f t="shared" si="4"/>
        <v>11.8</v>
      </c>
      <c r="S5" s="16">
        <f t="shared" si="5"/>
        <v>16.588</v>
      </c>
      <c r="T5" s="2">
        <f t="shared" si="0"/>
        <v>26</v>
      </c>
      <c r="U5" s="2">
        <f t="shared" si="1"/>
        <v>4</v>
      </c>
    </row>
    <row r="6" ht="29" customHeight="1" spans="1:30">
      <c r="A6" s="15" t="s">
        <v>21</v>
      </c>
      <c r="B6" s="16" t="s">
        <v>22</v>
      </c>
      <c r="C6" s="16">
        <v>1758229</v>
      </c>
      <c r="D6" s="16" t="s">
        <v>29</v>
      </c>
      <c r="E6" s="17" t="s">
        <v>24</v>
      </c>
      <c r="F6" s="16" t="s">
        <v>27</v>
      </c>
      <c r="G6" s="16">
        <v>13</v>
      </c>
      <c r="H6" s="16">
        <v>78</v>
      </c>
      <c r="I6" s="1">
        <v>58</v>
      </c>
      <c r="J6" s="1">
        <v>33</v>
      </c>
      <c r="K6" s="1">
        <v>26</v>
      </c>
      <c r="L6" s="1">
        <v>6.7</v>
      </c>
      <c r="M6" s="1">
        <v>5.9</v>
      </c>
      <c r="N6" s="1">
        <v>78</v>
      </c>
      <c r="O6" s="1">
        <v>1</v>
      </c>
      <c r="P6" s="16">
        <f t="shared" si="2"/>
        <v>0.049764</v>
      </c>
      <c r="Q6" s="16">
        <f t="shared" si="3"/>
        <v>6.7</v>
      </c>
      <c r="R6" s="16">
        <f t="shared" si="4"/>
        <v>5.9</v>
      </c>
      <c r="S6" s="16">
        <f t="shared" si="5"/>
        <v>16.588</v>
      </c>
      <c r="T6" s="2">
        <f t="shared" si="0"/>
        <v>13</v>
      </c>
      <c r="U6" s="2">
        <f t="shared" si="1"/>
        <v>2</v>
      </c>
    </row>
    <row r="7" ht="29" customHeight="1" spans="1:30">
      <c r="A7" s="15" t="s">
        <v>21</v>
      </c>
      <c r="B7" s="16" t="s">
        <v>22</v>
      </c>
      <c r="C7" s="16">
        <v>1758237</v>
      </c>
      <c r="D7" s="16" t="s">
        <v>30</v>
      </c>
      <c r="E7" s="17" t="s">
        <v>24</v>
      </c>
      <c r="F7" s="16" t="s">
        <v>27</v>
      </c>
      <c r="G7" s="16">
        <v>10</v>
      </c>
      <c r="H7" s="16">
        <v>60</v>
      </c>
      <c r="I7" s="1">
        <v>58</v>
      </c>
      <c r="J7" s="1">
        <v>33</v>
      </c>
      <c r="K7" s="1">
        <v>17</v>
      </c>
      <c r="L7" s="1">
        <v>5.1</v>
      </c>
      <c r="M7" s="1">
        <v>4.6</v>
      </c>
      <c r="N7" s="1">
        <v>60</v>
      </c>
      <c r="O7" s="1">
        <v>1</v>
      </c>
      <c r="P7" s="16">
        <f t="shared" si="2"/>
        <v>0.032538</v>
      </c>
      <c r="Q7" s="16">
        <f t="shared" si="3"/>
        <v>5.1</v>
      </c>
      <c r="R7" s="16">
        <f t="shared" si="4"/>
        <v>4.6</v>
      </c>
      <c r="S7" s="16">
        <f t="shared" si="5"/>
        <v>10.846</v>
      </c>
      <c r="T7" s="2">
        <f t="shared" si="0"/>
        <v>10</v>
      </c>
      <c r="U7" s="2">
        <f t="shared" si="1"/>
        <v>2</v>
      </c>
    </row>
    <row r="8" ht="29" customHeight="1" spans="1:30">
      <c r="A8" s="15" t="s">
        <v>21</v>
      </c>
      <c r="B8" s="16" t="s">
        <v>22</v>
      </c>
      <c r="C8" s="16">
        <v>1758234</v>
      </c>
      <c r="D8" s="16" t="s">
        <v>31</v>
      </c>
      <c r="E8" s="17" t="s">
        <v>24</v>
      </c>
      <c r="F8" s="16" t="s">
        <v>27</v>
      </c>
      <c r="G8" s="16">
        <v>11</v>
      </c>
      <c r="H8" s="16">
        <v>66</v>
      </c>
      <c r="I8" s="1">
        <v>58</v>
      </c>
      <c r="J8" s="1">
        <v>33</v>
      </c>
      <c r="K8" s="1">
        <v>26</v>
      </c>
      <c r="L8" s="1">
        <v>5.8</v>
      </c>
      <c r="M8" s="1">
        <v>5</v>
      </c>
      <c r="N8" s="1">
        <v>66</v>
      </c>
      <c r="O8" s="1">
        <v>1</v>
      </c>
      <c r="P8" s="16">
        <f t="shared" si="2"/>
        <v>0.049764</v>
      </c>
      <c r="Q8" s="16">
        <f t="shared" si="3"/>
        <v>5.8</v>
      </c>
      <c r="R8" s="16">
        <f t="shared" si="4"/>
        <v>5</v>
      </c>
      <c r="S8" s="16">
        <f t="shared" si="5"/>
        <v>16.588</v>
      </c>
      <c r="T8" s="2">
        <f t="shared" si="0"/>
        <v>11</v>
      </c>
      <c r="U8" s="2">
        <f t="shared" si="1"/>
        <v>2</v>
      </c>
    </row>
    <row r="9" ht="29" customHeight="1" spans="1:30">
      <c r="A9" s="15" t="s">
        <v>21</v>
      </c>
      <c r="B9" s="16" t="s">
        <v>22</v>
      </c>
      <c r="C9" s="16">
        <v>1758220</v>
      </c>
      <c r="D9" s="16" t="s">
        <v>32</v>
      </c>
      <c r="E9" s="17" t="s">
        <v>24</v>
      </c>
      <c r="F9" s="16" t="s">
        <v>27</v>
      </c>
      <c r="G9" s="16">
        <v>4</v>
      </c>
      <c r="H9" s="16">
        <v>24</v>
      </c>
      <c r="I9" s="1">
        <v>33</v>
      </c>
      <c r="J9" s="1">
        <v>29</v>
      </c>
      <c r="K9" s="1">
        <v>17</v>
      </c>
      <c r="L9" s="1">
        <v>2.2</v>
      </c>
      <c r="M9" s="1">
        <v>1.8</v>
      </c>
      <c r="N9" s="1">
        <v>24</v>
      </c>
      <c r="O9" s="1">
        <v>1</v>
      </c>
      <c r="P9" s="16">
        <f t="shared" si="2"/>
        <v>0.016269</v>
      </c>
      <c r="Q9" s="16">
        <f t="shared" si="3"/>
        <v>2.2</v>
      </c>
      <c r="R9" s="16">
        <f t="shared" si="4"/>
        <v>1.8</v>
      </c>
      <c r="S9" s="16">
        <f t="shared" si="5"/>
        <v>5.423</v>
      </c>
      <c r="T9" s="2">
        <f t="shared" si="0"/>
        <v>4</v>
      </c>
      <c r="U9" s="2">
        <f t="shared" si="1"/>
        <v>2</v>
      </c>
    </row>
    <row r="10" ht="29" customHeight="1" spans="1:30">
      <c r="A10" s="15" t="s">
        <v>21</v>
      </c>
      <c r="B10" s="16" t="s">
        <v>22</v>
      </c>
      <c r="C10" s="16">
        <v>1758221</v>
      </c>
      <c r="D10" s="16" t="s">
        <v>33</v>
      </c>
      <c r="E10" s="17" t="s">
        <v>24</v>
      </c>
      <c r="F10" s="16" t="s">
        <v>27</v>
      </c>
      <c r="G10" s="16">
        <v>42</v>
      </c>
      <c r="H10" s="16">
        <v>252</v>
      </c>
      <c r="I10" s="1">
        <v>58</v>
      </c>
      <c r="J10" s="1">
        <v>33</v>
      </c>
      <c r="K10" s="1">
        <v>26</v>
      </c>
      <c r="L10" s="1">
        <v>7.1</v>
      </c>
      <c r="M10" s="1">
        <v>6.3</v>
      </c>
      <c r="N10" s="1">
        <v>84</v>
      </c>
      <c r="O10" s="1">
        <v>3</v>
      </c>
      <c r="P10" s="16">
        <f t="shared" si="2"/>
        <v>0.149292</v>
      </c>
      <c r="Q10" s="16">
        <f t="shared" si="3"/>
        <v>21.3</v>
      </c>
      <c r="R10" s="16">
        <f t="shared" si="4"/>
        <v>18.9</v>
      </c>
      <c r="S10" s="16">
        <f t="shared" si="5"/>
        <v>16.588</v>
      </c>
      <c r="T10" s="2">
        <f t="shared" si="0"/>
        <v>42</v>
      </c>
      <c r="U10" s="2">
        <f t="shared" si="1"/>
        <v>6</v>
      </c>
    </row>
    <row r="11" ht="29" customHeight="1" spans="1:30">
      <c r="A11" s="15" t="s">
        <v>21</v>
      </c>
      <c r="B11" s="16" t="s">
        <v>22</v>
      </c>
      <c r="C11" s="16">
        <v>1758225</v>
      </c>
      <c r="D11" s="16" t="s">
        <v>34</v>
      </c>
      <c r="E11" s="17" t="s">
        <v>24</v>
      </c>
      <c r="F11" s="16" t="s">
        <v>27</v>
      </c>
      <c r="G11" s="16">
        <v>8</v>
      </c>
      <c r="H11" s="16">
        <v>48</v>
      </c>
      <c r="I11" s="1">
        <v>58</v>
      </c>
      <c r="J11" s="1">
        <v>33</v>
      </c>
      <c r="K11" s="1">
        <v>17</v>
      </c>
      <c r="L11" s="1">
        <v>4.1</v>
      </c>
      <c r="M11" s="1">
        <v>3.6</v>
      </c>
      <c r="N11" s="1">
        <v>48</v>
      </c>
      <c r="O11" s="1">
        <v>1</v>
      </c>
      <c r="P11" s="16">
        <f t="shared" si="2"/>
        <v>0.032538</v>
      </c>
      <c r="Q11" s="16">
        <f t="shared" si="3"/>
        <v>4.1</v>
      </c>
      <c r="R11" s="16">
        <f t="shared" si="4"/>
        <v>3.6</v>
      </c>
      <c r="S11" s="16">
        <f t="shared" si="5"/>
        <v>10.846</v>
      </c>
      <c r="T11" s="2">
        <f t="shared" si="0"/>
        <v>8</v>
      </c>
      <c r="U11" s="2">
        <f t="shared" si="1"/>
        <v>2</v>
      </c>
    </row>
    <row r="12" ht="29" customHeight="1" spans="1:30">
      <c r="A12" s="15" t="s">
        <v>21</v>
      </c>
      <c r="B12" s="16" t="s">
        <v>22</v>
      </c>
      <c r="C12" s="16">
        <v>1758232</v>
      </c>
      <c r="D12" s="16" t="s">
        <v>35</v>
      </c>
      <c r="E12" s="17" t="s">
        <v>24</v>
      </c>
      <c r="F12" s="16" t="s">
        <v>27</v>
      </c>
      <c r="G12" s="16">
        <v>15</v>
      </c>
      <c r="H12" s="16">
        <v>90</v>
      </c>
      <c r="I12" s="1">
        <v>58</v>
      </c>
      <c r="J12" s="1">
        <v>33</v>
      </c>
      <c r="K12" s="1">
        <v>26</v>
      </c>
      <c r="L12" s="1">
        <v>7.6</v>
      </c>
      <c r="M12" s="1">
        <v>6.8</v>
      </c>
      <c r="N12" s="1">
        <v>90</v>
      </c>
      <c r="O12" s="1">
        <v>1</v>
      </c>
      <c r="P12" s="16">
        <f t="shared" si="2"/>
        <v>0.049764</v>
      </c>
      <c r="Q12" s="16">
        <f t="shared" si="3"/>
        <v>7.6</v>
      </c>
      <c r="R12" s="16">
        <f t="shared" si="4"/>
        <v>6.8</v>
      </c>
      <c r="S12" s="16">
        <f t="shared" si="5"/>
        <v>16.588</v>
      </c>
      <c r="T12" s="2">
        <f t="shared" si="0"/>
        <v>15</v>
      </c>
      <c r="U12" s="2">
        <f t="shared" si="1"/>
        <v>2</v>
      </c>
    </row>
    <row r="13" ht="29" customHeight="1" spans="1:30">
      <c r="A13" s="15" t="s">
        <v>21</v>
      </c>
      <c r="B13" s="16" t="s">
        <v>22</v>
      </c>
      <c r="C13" s="16">
        <v>1758224</v>
      </c>
      <c r="D13" s="16" t="s">
        <v>36</v>
      </c>
      <c r="E13" s="17" t="s">
        <v>24</v>
      </c>
      <c r="F13" s="16" t="s">
        <v>27</v>
      </c>
      <c r="G13" s="16">
        <v>16</v>
      </c>
      <c r="H13" s="16">
        <v>96</v>
      </c>
      <c r="I13" s="1">
        <v>58</v>
      </c>
      <c r="J13" s="1">
        <v>33</v>
      </c>
      <c r="K13" s="1">
        <v>26</v>
      </c>
      <c r="L13" s="1">
        <v>8</v>
      </c>
      <c r="M13" s="1">
        <v>7.2</v>
      </c>
      <c r="N13" s="1">
        <v>96</v>
      </c>
      <c r="O13" s="1">
        <v>1</v>
      </c>
      <c r="P13" s="16">
        <f t="shared" si="2"/>
        <v>0.049764</v>
      </c>
      <c r="Q13" s="16">
        <f t="shared" si="3"/>
        <v>8</v>
      </c>
      <c r="R13" s="16">
        <f t="shared" si="4"/>
        <v>7.2</v>
      </c>
      <c r="S13" s="16">
        <f t="shared" si="5"/>
        <v>16.588</v>
      </c>
      <c r="T13" s="2">
        <f t="shared" si="0"/>
        <v>16</v>
      </c>
      <c r="U13" s="2">
        <f t="shared" si="1"/>
        <v>2</v>
      </c>
    </row>
    <row r="14" ht="29" customHeight="1" spans="1:30">
      <c r="A14" s="15" t="s">
        <v>21</v>
      </c>
      <c r="B14" s="16" t="s">
        <v>22</v>
      </c>
      <c r="C14" s="16">
        <v>1758231</v>
      </c>
      <c r="D14" s="16" t="s">
        <v>37</v>
      </c>
      <c r="E14" s="17" t="s">
        <v>24</v>
      </c>
      <c r="F14" s="16" t="s">
        <v>27</v>
      </c>
      <c r="G14" s="16">
        <v>1</v>
      </c>
      <c r="H14" s="16">
        <v>6</v>
      </c>
      <c r="I14" s="1">
        <v>33</v>
      </c>
      <c r="J14" s="1">
        <v>29</v>
      </c>
      <c r="K14" s="1">
        <v>17</v>
      </c>
      <c r="L14" s="1">
        <v>0.9</v>
      </c>
      <c r="M14" s="1">
        <v>0.45</v>
      </c>
      <c r="N14" s="1">
        <v>6</v>
      </c>
      <c r="O14" s="1">
        <v>1</v>
      </c>
      <c r="P14" s="16">
        <f t="shared" si="2"/>
        <v>0.016269</v>
      </c>
      <c r="Q14" s="16">
        <f t="shared" si="3"/>
        <v>0.9</v>
      </c>
      <c r="R14" s="16">
        <f t="shared" si="4"/>
        <v>0.45</v>
      </c>
      <c r="S14" s="16">
        <f t="shared" si="5"/>
        <v>5.423</v>
      </c>
      <c r="T14" s="2">
        <f t="shared" si="0"/>
        <v>1</v>
      </c>
      <c r="U14" s="2">
        <f t="shared" si="1"/>
        <v>2</v>
      </c>
    </row>
    <row r="15" ht="29" customHeight="1" spans="1:30">
      <c r="A15" s="18" t="s">
        <v>21</v>
      </c>
      <c r="B15" s="19" t="s">
        <v>22</v>
      </c>
      <c r="C15" s="19">
        <v>1758215</v>
      </c>
      <c r="D15" s="20" t="s">
        <v>38</v>
      </c>
      <c r="E15" s="21" t="s">
        <v>24</v>
      </c>
      <c r="F15" s="19" t="s">
        <v>39</v>
      </c>
      <c r="G15" s="19">
        <v>20</v>
      </c>
      <c r="H15" s="19">
        <v>120</v>
      </c>
      <c r="I15" s="22">
        <v>58</v>
      </c>
      <c r="J15" s="22">
        <v>33</v>
      </c>
      <c r="K15" s="22">
        <v>17</v>
      </c>
      <c r="L15" s="22">
        <v>5</v>
      </c>
      <c r="M15" s="22">
        <v>4.5</v>
      </c>
      <c r="N15" s="22">
        <v>60</v>
      </c>
      <c r="O15" s="22">
        <v>2</v>
      </c>
      <c r="P15" s="19">
        <f t="shared" si="2"/>
        <v>0.065076</v>
      </c>
      <c r="Q15" s="19">
        <f t="shared" si="3"/>
        <v>10</v>
      </c>
      <c r="R15" s="19">
        <f t="shared" si="4"/>
        <v>9</v>
      </c>
      <c r="S15" s="19">
        <f t="shared" si="5"/>
        <v>10.846</v>
      </c>
      <c r="T15" s="2">
        <f t="shared" si="0"/>
        <v>20</v>
      </c>
      <c r="U15" s="2">
        <f t="shared" si="1"/>
        <v>4</v>
      </c>
    </row>
    <row r="16" s="1" customFormat="1" ht="29" customHeight="1" spans="1:30">
      <c r="G16" s="16">
        <v>218</v>
      </c>
      <c r="H16" s="16">
        <f>SUM(H2:H15)</f>
        <v>1308</v>
      </c>
      <c r="O16" s="23">
        <f>SUM(O2:O15)</f>
        <v>19</v>
      </c>
      <c r="P16" s="23">
        <f t="shared" ref="P16:U16" si="6">SUM(P2:P15)</f>
        <v>0.792396</v>
      </c>
      <c r="Q16" s="23">
        <f t="shared" si="6"/>
        <v>107.4</v>
      </c>
      <c r="R16" s="23">
        <f t="shared" si="6"/>
        <v>98.45</v>
      </c>
      <c r="S16" s="23">
        <f t="shared" si="6"/>
        <v>186.934</v>
      </c>
      <c r="T16" s="24">
        <f t="shared" si="6"/>
        <v>218</v>
      </c>
      <c r="U16" s="24">
        <f t="shared" si="6"/>
        <v>38</v>
      </c>
    </row>
  </sheetData>
  <pageMargins left="0.432638888888889" right="0.156944444444444" top="1" bottom="0.550694444444444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2025-12-12T12:12:00Z</dcterms:created>
  <dcterms:modified xsi:type="dcterms:W3CDTF">2025-12-24T05:13:38Z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162791537FF344A48F2C51537AB0B93B_13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